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0" documentId="13_ncr:1_{CB22291D-DBC7-4CB0-A799-9A8DE7A60C4E}" xr6:coauthVersionLast="47" xr6:coauthVersionMax="47" xr10:uidLastSave="{00000000-0000-0000-0000-000000000000}"/>
  <bookViews>
    <workbookView xWindow="-120" yWindow="-120" windowWidth="20730" windowHeight="11160" xr2:uid="{D5AF97E1-B465-4D33-BB13-7767EE82F9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W18" i="1"/>
  <c r="Q18" i="1"/>
  <c r="O18" i="1"/>
  <c r="A18" i="1"/>
  <c r="S17" i="1"/>
  <c r="S18" i="1" s="1"/>
  <c r="L17" i="1"/>
  <c r="F17" i="1"/>
  <c r="E17" i="1"/>
  <c r="AF16" i="1"/>
  <c r="AC16" i="1"/>
  <c r="AB16" i="1"/>
  <c r="X16" i="1"/>
  <c r="V16" i="1"/>
  <c r="U16" i="1"/>
  <c r="T16" i="1"/>
  <c r="R16" i="1"/>
  <c r="P16" i="1"/>
  <c r="N16" i="1"/>
  <c r="M16" i="1"/>
  <c r="K16" i="1"/>
  <c r="AF15" i="1"/>
  <c r="AF17" i="1" s="1"/>
  <c r="AC15" i="1"/>
  <c r="AC17" i="1" s="1"/>
  <c r="AB15" i="1"/>
  <c r="AB17" i="1" s="1"/>
  <c r="X15" i="1"/>
  <c r="X17" i="1" s="1"/>
  <c r="V15" i="1"/>
  <c r="V17" i="1" s="1"/>
  <c r="U15" i="1"/>
  <c r="U17" i="1" s="1"/>
  <c r="T15" i="1"/>
  <c r="T17" i="1" s="1"/>
  <c r="R15" i="1"/>
  <c r="R17" i="1" s="1"/>
  <c r="P15" i="1"/>
  <c r="P17" i="1" s="1"/>
  <c r="N15" i="1"/>
  <c r="N17" i="1" s="1"/>
  <c r="M15" i="1"/>
  <c r="M17" i="1" s="1"/>
  <c r="K15" i="1"/>
  <c r="L14" i="1"/>
  <c r="F14" i="1"/>
  <c r="E14" i="1"/>
  <c r="AF13" i="1"/>
  <c r="AC13" i="1"/>
  <c r="AB13" i="1"/>
  <c r="X13" i="1"/>
  <c r="V13" i="1"/>
  <c r="U13" i="1"/>
  <c r="T13" i="1"/>
  <c r="R13" i="1"/>
  <c r="P13" i="1"/>
  <c r="N13" i="1"/>
  <c r="M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F14" i="1" s="1"/>
  <c r="AC11" i="1"/>
  <c r="AC14" i="1" s="1"/>
  <c r="AB11" i="1"/>
  <c r="AB14" i="1" s="1"/>
  <c r="X11" i="1"/>
  <c r="X14" i="1" s="1"/>
  <c r="V11" i="1"/>
  <c r="V14" i="1" s="1"/>
  <c r="U11" i="1"/>
  <c r="U14" i="1" s="1"/>
  <c r="T11" i="1"/>
  <c r="T14" i="1" s="1"/>
  <c r="R11" i="1"/>
  <c r="R14" i="1" s="1"/>
  <c r="P11" i="1"/>
  <c r="P14" i="1" s="1"/>
  <c r="N11" i="1"/>
  <c r="N14" i="1" s="1"/>
  <c r="M11" i="1"/>
  <c r="M14" i="1" s="1"/>
  <c r="K11" i="1"/>
  <c r="L10" i="1"/>
  <c r="F10" i="1"/>
  <c r="E10" i="1"/>
  <c r="AF9" i="1"/>
  <c r="AC9" i="1"/>
  <c r="AB9" i="1"/>
  <c r="X9" i="1"/>
  <c r="V9" i="1"/>
  <c r="U9" i="1"/>
  <c r="T9" i="1"/>
  <c r="R9" i="1"/>
  <c r="P9" i="1"/>
  <c r="N9" i="1"/>
  <c r="M9" i="1"/>
  <c r="K9" i="1"/>
  <c r="AF8" i="1"/>
  <c r="AC8" i="1"/>
  <c r="AB8" i="1"/>
  <c r="X8" i="1"/>
  <c r="V8" i="1"/>
  <c r="V10" i="1" s="1"/>
  <c r="U8" i="1"/>
  <c r="T8" i="1"/>
  <c r="R8" i="1"/>
  <c r="P8" i="1"/>
  <c r="N8" i="1"/>
  <c r="M8" i="1"/>
  <c r="K8" i="1"/>
  <c r="AF7" i="1"/>
  <c r="AF10" i="1" s="1"/>
  <c r="AC7" i="1"/>
  <c r="AC10" i="1" s="1"/>
  <c r="AB7" i="1"/>
  <c r="AB10" i="1" s="1"/>
  <c r="X7" i="1"/>
  <c r="X10" i="1" s="1"/>
  <c r="U7" i="1"/>
  <c r="U10" i="1" s="1"/>
  <c r="T7" i="1"/>
  <c r="T10" i="1" s="1"/>
  <c r="R7" i="1"/>
  <c r="R10" i="1" s="1"/>
  <c r="P7" i="1"/>
  <c r="P10" i="1" s="1"/>
  <c r="N7" i="1"/>
  <c r="N10" i="1" s="1"/>
  <c r="M7" i="1"/>
  <c r="M10" i="1" s="1"/>
  <c r="K7" i="1"/>
  <c r="L6" i="1"/>
  <c r="L18" i="1" s="1"/>
  <c r="F6" i="1"/>
  <c r="F18" i="1" s="1"/>
  <c r="E18" i="1"/>
  <c r="AF5" i="1"/>
  <c r="AC5" i="1"/>
  <c r="AB5" i="1"/>
  <c r="X5" i="1"/>
  <c r="V5" i="1"/>
  <c r="U5" i="1"/>
  <c r="T5" i="1"/>
  <c r="R5" i="1"/>
  <c r="P5" i="1"/>
  <c r="N5" i="1"/>
  <c r="M5" i="1"/>
  <c r="K5" i="1"/>
  <c r="AF4" i="1"/>
  <c r="AF6" i="1" s="1"/>
  <c r="AF18" i="1" s="1"/>
  <c r="AC4" i="1"/>
  <c r="AC6" i="1" s="1"/>
  <c r="AC18" i="1" s="1"/>
  <c r="AB4" i="1"/>
  <c r="AB6" i="1" s="1"/>
  <c r="AB18" i="1" s="1"/>
  <c r="X4" i="1"/>
  <c r="X6" i="1" s="1"/>
  <c r="X18" i="1" s="1"/>
  <c r="V4" i="1"/>
  <c r="V6" i="1" s="1"/>
  <c r="V18" i="1" s="1"/>
  <c r="U4" i="1"/>
  <c r="U6" i="1" s="1"/>
  <c r="U18" i="1" s="1"/>
  <c r="T4" i="1"/>
  <c r="T6" i="1" s="1"/>
  <c r="T18" i="1" s="1"/>
  <c r="R4" i="1"/>
  <c r="R6" i="1" s="1"/>
  <c r="R18" i="1" s="1"/>
  <c r="P4" i="1"/>
  <c r="P6" i="1" s="1"/>
  <c r="P18" i="1" s="1"/>
  <c r="N4" i="1"/>
  <c r="N6" i="1" s="1"/>
  <c r="N18" i="1" s="1"/>
  <c r="M4" i="1"/>
  <c r="M6" i="1" s="1"/>
  <c r="M18" i="1" s="1"/>
  <c r="K4" i="1"/>
  <c r="K6" i="1" l="1"/>
  <c r="Y4" i="1"/>
  <c r="Y5" i="1"/>
  <c r="K10" i="1"/>
  <c r="Y7" i="1"/>
  <c r="Y8" i="1"/>
  <c r="Y9" i="1"/>
  <c r="K14" i="1"/>
  <c r="Y11" i="1"/>
  <c r="Y12" i="1"/>
  <c r="Y13" i="1"/>
  <c r="K17" i="1"/>
  <c r="Y15" i="1"/>
  <c r="Y16" i="1"/>
  <c r="AA16" i="1" l="1"/>
  <c r="Z16" i="1"/>
  <c r="AD16" i="1"/>
  <c r="Y17" i="1"/>
  <c r="AA15" i="1"/>
  <c r="AA17" i="1" s="1"/>
  <c r="Z15" i="1"/>
  <c r="Z17" i="1" s="1"/>
  <c r="AD15" i="1"/>
  <c r="AA13" i="1"/>
  <c r="Z13" i="1"/>
  <c r="AD13" i="1"/>
  <c r="AA12" i="1"/>
  <c r="Z12" i="1"/>
  <c r="AD12" i="1"/>
  <c r="Y14" i="1"/>
  <c r="AA11" i="1"/>
  <c r="AA14" i="1" s="1"/>
  <c r="Z11" i="1"/>
  <c r="Z14" i="1" s="1"/>
  <c r="AD11" i="1"/>
  <c r="AA9" i="1"/>
  <c r="Z9" i="1"/>
  <c r="AD9" i="1"/>
  <c r="AA8" i="1"/>
  <c r="Z8" i="1"/>
  <c r="AD8" i="1"/>
  <c r="Y10" i="1"/>
  <c r="AA7" i="1"/>
  <c r="AA10" i="1" s="1"/>
  <c r="Z7" i="1"/>
  <c r="Z10" i="1" s="1"/>
  <c r="AD7" i="1"/>
  <c r="AA5" i="1"/>
  <c r="Z5" i="1"/>
  <c r="AD5" i="1"/>
  <c r="Y6" i="1"/>
  <c r="Y18" i="1" s="1"/>
  <c r="AA4" i="1"/>
  <c r="AA6" i="1" s="1"/>
  <c r="AA18" i="1" s="1"/>
  <c r="Z4" i="1"/>
  <c r="Z6" i="1" s="1"/>
  <c r="Z18" i="1" s="1"/>
  <c r="AD4" i="1"/>
  <c r="K18" i="1"/>
  <c r="AD6" i="1" l="1"/>
  <c r="AE4" i="1"/>
  <c r="AE5" i="1"/>
  <c r="AG5" i="1" s="1"/>
  <c r="AD10" i="1"/>
  <c r="AE7" i="1"/>
  <c r="AE8" i="1"/>
  <c r="AG8" i="1" s="1"/>
  <c r="AE9" i="1"/>
  <c r="AG9" i="1" s="1"/>
  <c r="AD14" i="1"/>
  <c r="AE11" i="1"/>
  <c r="AE12" i="1"/>
  <c r="AG12" i="1" s="1"/>
  <c r="AE13" i="1"/>
  <c r="AG13" i="1" s="1"/>
  <c r="AD17" i="1"/>
  <c r="AE15" i="1"/>
  <c r="AE16" i="1"/>
  <c r="AG16" i="1" s="1"/>
  <c r="AE17" i="1" l="1"/>
  <c r="AG15" i="1"/>
  <c r="AE14" i="1"/>
  <c r="AG11" i="1"/>
  <c r="AE10" i="1"/>
  <c r="AG7" i="1"/>
  <c r="AE6" i="1"/>
  <c r="AE18" i="1" s="1"/>
  <c r="AG4" i="1"/>
  <c r="AD18" i="1"/>
  <c r="AG6" i="1" l="1"/>
  <c r="AG10" i="1"/>
  <c r="AG14" i="1"/>
  <c r="AG17" i="1"/>
  <c r="AG18" i="1" l="1"/>
</calcChain>
</file>

<file path=xl/sharedStrings.xml><?xml version="1.0" encoding="utf-8"?>
<sst xmlns="http://schemas.openxmlformats.org/spreadsheetml/2006/main" count="99" uniqueCount="56">
  <si>
    <t>PERIOD 11.07.2023 to 20.07.2023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</si>
  <si>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</si>
  <si>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</si>
  <si>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</si>
  <si>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</si>
  <si>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</si>
  <si>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</si>
  <si>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</si>
  <si>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</si>
  <si>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</si>
  <si>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</si>
  <si>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</si>
  <si>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</si>
  <si>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</si>
  <si>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</si>
  <si>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</si>
  <si>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</si>
  <si>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</si>
  <si>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</si>
  <si>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</si>
  <si>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</si>
  <si>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</si>
  <si>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</si>
  <si>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</si>
  <si>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</si>
  <si>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</si>
  <si>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</si>
  <si>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</si>
  <si>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</si>
  <si>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</si>
  <si>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</si>
  <si>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</si>
  <si>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</si>
  <si>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</si>
  <si>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</si>
  <si>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</si>
  <si>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PARLI (UNIT 8)</t>
  </si>
  <si>
    <t>11.07.2023</t>
  </si>
  <si>
    <t>G11</t>
  </si>
  <si>
    <t>MANDAMARRI</t>
  </si>
  <si>
    <t>RKP CHP</t>
  </si>
  <si>
    <t>18.07.2023</t>
  </si>
  <si>
    <t>BELLAMPALLI</t>
  </si>
  <si>
    <t>GOLETI CHP,BPA</t>
  </si>
  <si>
    <t>TOTAL</t>
  </si>
  <si>
    <t>KORADI (UNIT 8 &amp; 9)</t>
  </si>
  <si>
    <t>G13</t>
  </si>
  <si>
    <t>RAMAGUNDAM</t>
  </si>
  <si>
    <t>GDK 6-CHP</t>
  </si>
  <si>
    <t>12.07.2023</t>
  </si>
  <si>
    <t>CHANDRAPUR</t>
  </si>
  <si>
    <t>13.07.2023</t>
  </si>
  <si>
    <t>15.07.2023</t>
  </si>
  <si>
    <t>KHAPERKHEDA</t>
  </si>
  <si>
    <t>G8</t>
  </si>
  <si>
    <t>GDK 1CSP (RAIL)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</si>
</sst>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2" fontId="0" fillId="0" borderId="1" xfId="0" applyNumberForma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/>
    <xf numFmtId="4" fontId="1" fillId="0" borderId="1" xfId="0" applyNumberFormat="1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</cellXfs>
  <cellStyles count="1">
    <cellStyle name="Normal" xfId="0" builtinId="0"/>
  </cellStyles>
  <dxfs count="1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BE3B-1683-4228-B65A-399839065818}">
  <dimension ref="A2:AJ18"/>
  <sheetViews>
    <sheetView tabSelected="1" workbookViewId="0">
      <selection activeCell="K15" sqref="K15"/>
    </sheetView>
  </sheetViews>
  <sheetFormatPr defaultRowHeight="15" x14ac:dyDescent="0.25"/>
  <cols>
    <col min="1" max="4" width="9.140625" style="9"/>
    <col min="5" max="5" width="11.5703125" style="9" customWidth="1"/>
    <col min="6" max="6" width="15.140625" style="9" customWidth="1"/>
    <col min="7" max="10" width="9.140625" style="9"/>
    <col min="11" max="26" width="14.85546875" style="9" customWidth="1"/>
    <col min="27" max="35" width="12.7109375" style="9" customWidth="1"/>
    <col min="36" max="16384" width="9.140625" style="9"/>
  </cols>
  <sheetData>
    <row r="2" spans="1:36" ht="18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/>
      <c r="K2" s="3" t="s">
        <v>1</v>
      </c>
      <c r="L2" s="3" t="s">
        <v>2</v>
      </c>
      <c r="M2" s="4" t="s">
        <v>3</v>
      </c>
      <c r="N2" s="4" t="s">
        <v>4</v>
      </c>
      <c r="O2" s="5" t="s">
        <v>5</v>
      </c>
      <c r="P2" s="4" t="s">
        <v>6</v>
      </c>
      <c r="Q2" s="6" t="s">
        <v>7</v>
      </c>
      <c r="R2" s="4" t="s">
        <v>8</v>
      </c>
      <c r="S2" s="4" t="s">
        <v>9</v>
      </c>
      <c r="T2" s="5" t="s">
        <v>10</v>
      </c>
      <c r="U2" s="4" t="s">
        <v>11</v>
      </c>
      <c r="V2" s="4" t="s">
        <v>12</v>
      </c>
      <c r="W2" s="5" t="s">
        <v>13</v>
      </c>
      <c r="X2" s="3" t="s">
        <v>14</v>
      </c>
      <c r="Y2" s="4" t="s">
        <v>15</v>
      </c>
      <c r="Z2" s="4" t="s">
        <v>16</v>
      </c>
      <c r="AA2" s="4" t="s">
        <v>17</v>
      </c>
      <c r="AB2" s="4" t="s">
        <v>18</v>
      </c>
      <c r="AC2" s="7" t="s">
        <v>19</v>
      </c>
      <c r="AD2" s="4" t="s">
        <v>20</v>
      </c>
      <c r="AE2" s="4" t="s">
        <v>21</v>
      </c>
      <c r="AF2" s="4" t="s">
        <v>22</v>
      </c>
      <c r="AG2" s="4" t="s">
        <v>23</v>
      </c>
      <c r="AH2" s="8" t="s">
        <v>24</v>
      </c>
      <c r="AI2" s="8" t="s">
        <v>25</v>
      </c>
    </row>
    <row r="3" spans="1:36" ht="15" customHeight="1" x14ac:dyDescent="0.25">
      <c r="A3" s="10" t="s">
        <v>26</v>
      </c>
      <c r="B3" s="11" t="s">
        <v>27</v>
      </c>
      <c r="C3" s="12" t="s">
        <v>28</v>
      </c>
      <c r="D3" s="13" t="s">
        <v>29</v>
      </c>
      <c r="E3" s="12" t="s">
        <v>30</v>
      </c>
      <c r="F3" s="12" t="s">
        <v>31</v>
      </c>
      <c r="G3" s="12" t="s">
        <v>32</v>
      </c>
      <c r="H3" s="12" t="s">
        <v>33</v>
      </c>
      <c r="I3" s="12" t="s">
        <v>34</v>
      </c>
      <c r="J3" s="2" t="s">
        <v>35</v>
      </c>
      <c r="K3" s="14"/>
      <c r="L3" s="14"/>
      <c r="M3" s="4"/>
      <c r="N3" s="4"/>
      <c r="O3" s="15"/>
      <c r="P3" s="4"/>
      <c r="Q3" s="16"/>
      <c r="R3" s="4"/>
      <c r="S3" s="4"/>
      <c r="T3" s="15"/>
      <c r="U3" s="4"/>
      <c r="V3" s="4"/>
      <c r="W3" s="15"/>
      <c r="X3" s="14"/>
      <c r="Y3" s="4"/>
      <c r="Z3" s="4"/>
      <c r="AA3" s="4"/>
      <c r="AB3" s="4"/>
      <c r="AC3" s="7"/>
      <c r="AD3" s="4"/>
      <c r="AE3" s="4"/>
      <c r="AF3" s="4"/>
      <c r="AG3" s="4"/>
      <c r="AH3" s="8"/>
      <c r="AI3" s="8"/>
    </row>
    <row r="4" spans="1:36" ht="15" customHeight="1" x14ac:dyDescent="0.25">
      <c r="A4" s="17">
        <v>1</v>
      </c>
      <c r="B4" s="18" t="s">
        <v>36</v>
      </c>
      <c r="C4" s="18">
        <v>9106176558</v>
      </c>
      <c r="D4" s="18" t="s">
        <v>37</v>
      </c>
      <c r="E4" s="19">
        <v>4011.9</v>
      </c>
      <c r="F4" s="20">
        <v>21722709.370000001</v>
      </c>
      <c r="G4" s="18">
        <v>461000445</v>
      </c>
      <c r="H4" s="21" t="s">
        <v>37</v>
      </c>
      <c r="I4" s="18" t="s">
        <v>38</v>
      </c>
      <c r="J4" s="20">
        <v>3000</v>
      </c>
      <c r="K4" s="22">
        <f t="shared" ref="K4:K5" si="0">E4*J4</f>
        <v>12035700</v>
      </c>
      <c r="L4" s="22">
        <v>0</v>
      </c>
      <c r="M4" s="22">
        <f t="shared" ref="M4:M5" si="1">E4*50</f>
        <v>200595</v>
      </c>
      <c r="N4" s="22">
        <f t="shared" ref="N4:N5" si="2">E4*61</f>
        <v>244725.9</v>
      </c>
      <c r="O4" s="22">
        <v>686</v>
      </c>
      <c r="P4" s="22">
        <f t="shared" ref="P4:P5" si="3">E4*O4</f>
        <v>2752163.4</v>
      </c>
      <c r="Q4" s="22">
        <v>92.98</v>
      </c>
      <c r="R4" s="22">
        <f t="shared" ref="R4:R5" si="4">Q4*E4</f>
        <v>373026.462</v>
      </c>
      <c r="S4" s="22">
        <v>100</v>
      </c>
      <c r="T4" s="22">
        <f t="shared" ref="T4:T5" si="5">E4*S4</f>
        <v>401190</v>
      </c>
      <c r="U4" s="22">
        <f t="shared" ref="U4:U5" si="6">E4*5</f>
        <v>20059.5</v>
      </c>
      <c r="V4" s="22">
        <f t="shared" ref="V4:V5" si="7">E4*60</f>
        <v>240714</v>
      </c>
      <c r="W4" s="22">
        <v>146.4</v>
      </c>
      <c r="X4" s="22">
        <f t="shared" ref="X4:X5" si="8">E4*W4</f>
        <v>587342.16</v>
      </c>
      <c r="Y4" s="22">
        <f t="shared" ref="Y4:Y5" si="9">K4*14/100</f>
        <v>1684998</v>
      </c>
      <c r="Z4" s="22">
        <f t="shared" ref="Z4:Z5" si="10">Y4*30/100</f>
        <v>505499.4</v>
      </c>
      <c r="AA4" s="22">
        <f t="shared" ref="AA4:AA5" si="11">Y4*2/100</f>
        <v>33699.96</v>
      </c>
      <c r="AB4" s="22">
        <f t="shared" ref="AB4:AB5" si="12">E4*10</f>
        <v>40119</v>
      </c>
      <c r="AC4" s="22">
        <f t="shared" ref="AC4:AC5" si="13">E4*10</f>
        <v>40119</v>
      </c>
      <c r="AD4" s="22">
        <f>K4+L4+M4+N4+P4+R4+T4+U4+V4+X4+Y4+Z4+AA4+AB4+AC4</f>
        <v>19159951.781999998</v>
      </c>
      <c r="AE4" s="22">
        <f t="shared" ref="AE4:AE5" si="14">AD4*5/100</f>
        <v>957997.58909999998</v>
      </c>
      <c r="AF4" s="22">
        <f t="shared" ref="AF4:AF5" si="15">E4*400</f>
        <v>1604760</v>
      </c>
      <c r="AG4" s="22">
        <f>(AD4+AE4+AF4)</f>
        <v>21722709.371099997</v>
      </c>
      <c r="AH4" s="23" t="s">
        <v>39</v>
      </c>
      <c r="AI4" s="23" t="s">
        <v>40</v>
      </c>
      <c r="AJ4" s="24"/>
    </row>
    <row r="5" spans="1:36" x14ac:dyDescent="0.25">
      <c r="A5" s="17">
        <v>2</v>
      </c>
      <c r="B5" s="18" t="s">
        <v>36</v>
      </c>
      <c r="C5" s="18">
        <v>9106184525</v>
      </c>
      <c r="D5" s="18" t="s">
        <v>41</v>
      </c>
      <c r="E5" s="19">
        <v>4078.04</v>
      </c>
      <c r="F5" s="18">
        <v>21891866.870000001</v>
      </c>
      <c r="G5" s="18">
        <v>461000486</v>
      </c>
      <c r="H5" s="21" t="s">
        <v>41</v>
      </c>
      <c r="I5" s="18" t="s">
        <v>38</v>
      </c>
      <c r="J5" s="20">
        <v>3000</v>
      </c>
      <c r="K5" s="22">
        <f t="shared" si="0"/>
        <v>12234120</v>
      </c>
      <c r="L5" s="22">
        <v>0</v>
      </c>
      <c r="M5" s="22">
        <f t="shared" si="1"/>
        <v>203902</v>
      </c>
      <c r="N5" s="22">
        <f t="shared" si="2"/>
        <v>248760.44</v>
      </c>
      <c r="O5" s="22">
        <v>686</v>
      </c>
      <c r="P5" s="22">
        <f t="shared" si="3"/>
        <v>2797535.44</v>
      </c>
      <c r="Q5" s="22">
        <v>148.85</v>
      </c>
      <c r="R5" s="22">
        <f t="shared" si="4"/>
        <v>607016.25399999996</v>
      </c>
      <c r="S5" s="22">
        <v>0</v>
      </c>
      <c r="T5" s="22">
        <f t="shared" si="5"/>
        <v>0</v>
      </c>
      <c r="U5" s="22">
        <f t="shared" si="6"/>
        <v>20390.2</v>
      </c>
      <c r="V5" s="22">
        <f t="shared" si="7"/>
        <v>244682.4</v>
      </c>
      <c r="W5" s="22">
        <v>146.4</v>
      </c>
      <c r="X5" s="22">
        <f t="shared" si="8"/>
        <v>597025.05599999998</v>
      </c>
      <c r="Y5" s="22">
        <f t="shared" si="9"/>
        <v>1712776.8</v>
      </c>
      <c r="Z5" s="22">
        <f t="shared" si="10"/>
        <v>513833.04</v>
      </c>
      <c r="AA5" s="22">
        <f t="shared" si="11"/>
        <v>34255.536</v>
      </c>
      <c r="AB5" s="22">
        <f t="shared" si="12"/>
        <v>40780.400000000001</v>
      </c>
      <c r="AC5" s="22">
        <f t="shared" si="13"/>
        <v>40780.400000000001</v>
      </c>
      <c r="AD5" s="22">
        <f t="shared" ref="AD5" si="16">K5+L5+M5+N5+P5+R5+T5+U5+V5+X5+Y5+Z5+AA5+AB5+AC5</f>
        <v>19295857.965999994</v>
      </c>
      <c r="AE5" s="22">
        <f t="shared" si="14"/>
        <v>964792.89829999965</v>
      </c>
      <c r="AF5" s="22">
        <f t="shared" si="15"/>
        <v>1631216</v>
      </c>
      <c r="AG5" s="22">
        <f>(AD5+AE5+AF5)+0.01</f>
        <v>21891866.874299996</v>
      </c>
      <c r="AH5" s="23" t="s">
        <v>42</v>
      </c>
      <c r="AI5" s="23" t="s">
        <v>43</v>
      </c>
    </row>
    <row r="6" spans="1:36" x14ac:dyDescent="0.25">
      <c r="A6" s="2" t="s">
        <v>44</v>
      </c>
      <c r="B6" s="18"/>
      <c r="C6" s="18"/>
      <c r="D6" s="18"/>
      <c r="E6" s="25">
        <f>SUM(E4:E5)</f>
        <v>8089.9400000000005</v>
      </c>
      <c r="F6" s="25">
        <f>SUM(F4:F5)</f>
        <v>43614576.240000002</v>
      </c>
      <c r="G6" s="18"/>
      <c r="H6" s="21"/>
      <c r="I6" s="18"/>
      <c r="J6" s="18"/>
      <c r="K6" s="26">
        <f>SUM(K4:K5)</f>
        <v>24269820</v>
      </c>
      <c r="L6" s="26">
        <f t="shared" ref="L6:AG6" si="17">SUM(L4:L5)</f>
        <v>0</v>
      </c>
      <c r="M6" s="26">
        <f t="shared" si="17"/>
        <v>404497</v>
      </c>
      <c r="N6" s="26">
        <f t="shared" si="17"/>
        <v>493486.33999999997</v>
      </c>
      <c r="O6" s="26">
        <v>0</v>
      </c>
      <c r="P6" s="26">
        <f t="shared" si="17"/>
        <v>5549698.8399999999</v>
      </c>
      <c r="Q6" s="26">
        <v>0</v>
      </c>
      <c r="R6" s="26">
        <f t="shared" si="17"/>
        <v>980042.71600000001</v>
      </c>
      <c r="S6" s="26">
        <v>0</v>
      </c>
      <c r="T6" s="26">
        <f t="shared" si="17"/>
        <v>401190</v>
      </c>
      <c r="U6" s="26">
        <f t="shared" si="17"/>
        <v>40449.699999999997</v>
      </c>
      <c r="V6" s="26">
        <f t="shared" si="17"/>
        <v>485396.4</v>
      </c>
      <c r="W6" s="26">
        <v>0</v>
      </c>
      <c r="X6" s="26">
        <f t="shared" si="17"/>
        <v>1184367.216</v>
      </c>
      <c r="Y6" s="26">
        <f t="shared" si="17"/>
        <v>3397774.8</v>
      </c>
      <c r="Z6" s="26">
        <f t="shared" si="17"/>
        <v>1019332.44</v>
      </c>
      <c r="AA6" s="26">
        <f t="shared" si="17"/>
        <v>67955.495999999999</v>
      </c>
      <c r="AB6" s="26">
        <f t="shared" si="17"/>
        <v>80899.399999999994</v>
      </c>
      <c r="AC6" s="26">
        <f t="shared" si="17"/>
        <v>80899.399999999994</v>
      </c>
      <c r="AD6" s="26">
        <f t="shared" si="17"/>
        <v>38455809.747999996</v>
      </c>
      <c r="AE6" s="26">
        <f t="shared" si="17"/>
        <v>1922790.4873999995</v>
      </c>
      <c r="AF6" s="26">
        <f t="shared" si="17"/>
        <v>3235976</v>
      </c>
      <c r="AG6" s="26">
        <f t="shared" si="17"/>
        <v>43614576.245399997</v>
      </c>
      <c r="AH6" s="18"/>
      <c r="AI6" s="18"/>
    </row>
    <row r="7" spans="1:36" x14ac:dyDescent="0.25">
      <c r="A7" s="17">
        <v>1</v>
      </c>
      <c r="B7" s="18" t="s">
        <v>45</v>
      </c>
      <c r="C7" s="18">
        <v>9106175782</v>
      </c>
      <c r="D7" s="18" t="s">
        <v>37</v>
      </c>
      <c r="E7" s="19">
        <v>3898.45</v>
      </c>
      <c r="F7" s="18">
        <v>17184206.91</v>
      </c>
      <c r="G7" s="18">
        <v>462001078</v>
      </c>
      <c r="H7" s="21" t="s">
        <v>37</v>
      </c>
      <c r="I7" s="18" t="s">
        <v>46</v>
      </c>
      <c r="J7" s="20">
        <v>2232</v>
      </c>
      <c r="K7" s="22">
        <f t="shared" ref="K7:K9" si="18">E7*J7</f>
        <v>8701340.4000000004</v>
      </c>
      <c r="L7" s="22">
        <v>0</v>
      </c>
      <c r="M7" s="22">
        <f t="shared" ref="M7:M9" si="19">E7*50</f>
        <v>194922.5</v>
      </c>
      <c r="N7" s="22">
        <f t="shared" ref="N7:N9" si="20">E7*61</f>
        <v>237805.44999999998</v>
      </c>
      <c r="O7" s="22">
        <v>686</v>
      </c>
      <c r="P7" s="22">
        <f t="shared" ref="P7:P9" si="21">E7*O7</f>
        <v>2674336.6999999997</v>
      </c>
      <c r="Q7" s="22">
        <v>104.23</v>
      </c>
      <c r="R7" s="22">
        <f t="shared" ref="R7:R9" si="22">Q7*E7</f>
        <v>406335.44349999999</v>
      </c>
      <c r="S7" s="22">
        <v>100</v>
      </c>
      <c r="T7" s="22">
        <f t="shared" ref="T7:T9" si="23">E7*S7</f>
        <v>389845</v>
      </c>
      <c r="U7" s="22">
        <f t="shared" ref="U7:U9" si="24">E7*5</f>
        <v>19492.25</v>
      </c>
      <c r="V7" s="22">
        <v>0</v>
      </c>
      <c r="W7" s="22">
        <v>146.4</v>
      </c>
      <c r="X7" s="22">
        <f t="shared" ref="X7:X9" si="25">E7*W7</f>
        <v>570733.07999999996</v>
      </c>
      <c r="Y7" s="22">
        <f t="shared" ref="Y7:Y9" si="26">K7*14/100</f>
        <v>1218187.6560000002</v>
      </c>
      <c r="Z7" s="22">
        <f t="shared" ref="Z7:Z9" si="27">Y7*30/100</f>
        <v>365456.29680000007</v>
      </c>
      <c r="AA7" s="22">
        <f t="shared" ref="AA7:AA9" si="28">Y7*2/100</f>
        <v>24363.753120000005</v>
      </c>
      <c r="AB7" s="22">
        <f t="shared" ref="AB7:AB9" si="29">E7*10</f>
        <v>38984.5</v>
      </c>
      <c r="AC7" s="22">
        <f t="shared" ref="AC7:AC9" si="30">E7*10</f>
        <v>38984.5</v>
      </c>
      <c r="AD7" s="22">
        <f t="shared" ref="AD7:AD9" si="31">K7+L7+M7+N7+P7+R7+T7+U7+V7+X7+Y7+Z7+AA7+AB7+AC7</f>
        <v>14880787.529419998</v>
      </c>
      <c r="AE7" s="22">
        <f t="shared" ref="AE7:AE9" si="32">AD7*5/100</f>
        <v>744039.37647099991</v>
      </c>
      <c r="AF7" s="22">
        <f t="shared" ref="AF7:AF9" si="33">E7*400</f>
        <v>1559380</v>
      </c>
      <c r="AG7" s="22">
        <f t="shared" ref="AG7" si="34">(AD7+AE7+AF7)</f>
        <v>17184206.905890997</v>
      </c>
      <c r="AH7" s="23" t="s">
        <v>47</v>
      </c>
      <c r="AI7" s="23" t="s">
        <v>48</v>
      </c>
    </row>
    <row r="8" spans="1:36" x14ac:dyDescent="0.25">
      <c r="A8" s="17">
        <v>2</v>
      </c>
      <c r="B8" s="18" t="s">
        <v>45</v>
      </c>
      <c r="C8" s="18">
        <v>9106175811</v>
      </c>
      <c r="D8" s="18" t="s">
        <v>37</v>
      </c>
      <c r="E8" s="19">
        <v>4083.84</v>
      </c>
      <c r="F8" s="18">
        <v>22112233.469999999</v>
      </c>
      <c r="G8" s="18">
        <v>462000119</v>
      </c>
      <c r="H8" s="21" t="s">
        <v>37</v>
      </c>
      <c r="I8" s="18" t="s">
        <v>38</v>
      </c>
      <c r="J8" s="20">
        <v>3000</v>
      </c>
      <c r="K8" s="22">
        <f t="shared" si="18"/>
        <v>12251520</v>
      </c>
      <c r="L8" s="22">
        <v>0</v>
      </c>
      <c r="M8" s="22">
        <f t="shared" si="19"/>
        <v>204192</v>
      </c>
      <c r="N8" s="22">
        <f t="shared" si="20"/>
        <v>249114.24000000002</v>
      </c>
      <c r="O8" s="22">
        <v>686</v>
      </c>
      <c r="P8" s="22">
        <f t="shared" si="21"/>
        <v>2801514.24</v>
      </c>
      <c r="Q8" s="22">
        <v>92.98</v>
      </c>
      <c r="R8" s="22">
        <f t="shared" si="22"/>
        <v>379715.44320000004</v>
      </c>
      <c r="S8" s="22">
        <v>100</v>
      </c>
      <c r="T8" s="22">
        <f t="shared" si="23"/>
        <v>408384</v>
      </c>
      <c r="U8" s="22">
        <f t="shared" si="24"/>
        <v>20419.2</v>
      </c>
      <c r="V8" s="22">
        <f t="shared" ref="V8:V9" si="35">E8*60</f>
        <v>245030.40000000002</v>
      </c>
      <c r="W8" s="22">
        <v>146.4</v>
      </c>
      <c r="X8" s="22">
        <f t="shared" si="25"/>
        <v>597874.17600000009</v>
      </c>
      <c r="Y8" s="22">
        <f t="shared" si="26"/>
        <v>1715212.8</v>
      </c>
      <c r="Z8" s="22">
        <f t="shared" si="27"/>
        <v>514563.84000000003</v>
      </c>
      <c r="AA8" s="22">
        <f t="shared" si="28"/>
        <v>34304.256000000001</v>
      </c>
      <c r="AB8" s="22">
        <f t="shared" si="29"/>
        <v>40838.400000000001</v>
      </c>
      <c r="AC8" s="22">
        <f t="shared" si="30"/>
        <v>40838.400000000001</v>
      </c>
      <c r="AD8" s="22">
        <f t="shared" si="31"/>
        <v>19503521.395199999</v>
      </c>
      <c r="AE8" s="22">
        <f t="shared" si="32"/>
        <v>975176.06975999998</v>
      </c>
      <c r="AF8" s="22">
        <f t="shared" si="33"/>
        <v>1633536</v>
      </c>
      <c r="AG8" s="22">
        <f>(AD8+AE8+AF8)+0.01</f>
        <v>22112233.474959999</v>
      </c>
      <c r="AH8" s="23" t="s">
        <v>39</v>
      </c>
      <c r="AI8" s="23" t="s">
        <v>40</v>
      </c>
    </row>
    <row r="9" spans="1:36" x14ac:dyDescent="0.25">
      <c r="A9" s="17">
        <v>3</v>
      </c>
      <c r="B9" s="18" t="s">
        <v>45</v>
      </c>
      <c r="C9" s="18">
        <v>9106177739</v>
      </c>
      <c r="D9" s="18" t="s">
        <v>49</v>
      </c>
      <c r="E9" s="19">
        <v>4032.38</v>
      </c>
      <c r="F9" s="20">
        <v>18180054.899999999</v>
      </c>
      <c r="G9" s="18">
        <v>462000121</v>
      </c>
      <c r="H9" s="21" t="s">
        <v>49</v>
      </c>
      <c r="I9" s="18" t="s">
        <v>46</v>
      </c>
      <c r="J9" s="20">
        <v>2232</v>
      </c>
      <c r="K9" s="22">
        <f t="shared" si="18"/>
        <v>9000272.1600000001</v>
      </c>
      <c r="L9" s="22">
        <v>0</v>
      </c>
      <c r="M9" s="22">
        <f t="shared" si="19"/>
        <v>201619</v>
      </c>
      <c r="N9" s="22">
        <f t="shared" si="20"/>
        <v>245975.18</v>
      </c>
      <c r="O9" s="22">
        <v>686</v>
      </c>
      <c r="P9" s="22">
        <f t="shared" si="21"/>
        <v>2766212.68</v>
      </c>
      <c r="Q9" s="22">
        <v>140</v>
      </c>
      <c r="R9" s="22">
        <f t="shared" si="22"/>
        <v>564533.20000000007</v>
      </c>
      <c r="S9" s="22">
        <v>100</v>
      </c>
      <c r="T9" s="22">
        <f t="shared" si="23"/>
        <v>403238</v>
      </c>
      <c r="U9" s="22">
        <f t="shared" si="24"/>
        <v>20161.900000000001</v>
      </c>
      <c r="V9" s="22">
        <f t="shared" si="35"/>
        <v>241942.80000000002</v>
      </c>
      <c r="W9" s="22">
        <v>146.4</v>
      </c>
      <c r="X9" s="22">
        <f t="shared" si="25"/>
        <v>590340.43200000003</v>
      </c>
      <c r="Y9" s="22">
        <f t="shared" si="26"/>
        <v>1260038.1024000002</v>
      </c>
      <c r="Z9" s="22">
        <f t="shared" si="27"/>
        <v>378011.43072000006</v>
      </c>
      <c r="AA9" s="22">
        <f t="shared" si="28"/>
        <v>25200.762048000004</v>
      </c>
      <c r="AB9" s="22">
        <f t="shared" si="29"/>
        <v>40323.800000000003</v>
      </c>
      <c r="AC9" s="22">
        <f t="shared" si="30"/>
        <v>40323.800000000003</v>
      </c>
      <c r="AD9" s="22">
        <f t="shared" si="31"/>
        <v>15778193.247168001</v>
      </c>
      <c r="AE9" s="22">
        <f t="shared" si="32"/>
        <v>788909.66235840006</v>
      </c>
      <c r="AF9" s="22">
        <f t="shared" si="33"/>
        <v>1612952</v>
      </c>
      <c r="AG9" s="22">
        <f>(AD9+AE9+AF9)-0.01</f>
        <v>18180054.899526399</v>
      </c>
      <c r="AH9" s="23" t="s">
        <v>39</v>
      </c>
      <c r="AI9" s="23" t="s">
        <v>40</v>
      </c>
    </row>
    <row r="10" spans="1:36" x14ac:dyDescent="0.25">
      <c r="A10" s="2" t="s">
        <v>44</v>
      </c>
      <c r="B10" s="18"/>
      <c r="C10" s="18"/>
      <c r="D10" s="18"/>
      <c r="E10" s="25">
        <f>SUM(E7:E9)</f>
        <v>12014.67</v>
      </c>
      <c r="F10" s="25">
        <f>SUM(F7:F9)</f>
        <v>57476495.279999994</v>
      </c>
      <c r="G10" s="18"/>
      <c r="H10" s="21"/>
      <c r="I10" s="18"/>
      <c r="J10" s="18"/>
      <c r="K10" s="27">
        <f>SUM(K7:K9)</f>
        <v>29953132.559999999</v>
      </c>
      <c r="L10" s="27">
        <f t="shared" ref="L10:AG10" si="36">SUM(L7:L9)</f>
        <v>0</v>
      </c>
      <c r="M10" s="27">
        <f t="shared" si="36"/>
        <v>600733.5</v>
      </c>
      <c r="N10" s="27">
        <f t="shared" si="36"/>
        <v>732894.87</v>
      </c>
      <c r="O10" s="27">
        <v>0</v>
      </c>
      <c r="P10" s="27">
        <f t="shared" si="36"/>
        <v>8242063.6199999992</v>
      </c>
      <c r="Q10" s="27">
        <v>0</v>
      </c>
      <c r="R10" s="27">
        <f t="shared" si="36"/>
        <v>1350584.0867000001</v>
      </c>
      <c r="S10" s="27">
        <v>0</v>
      </c>
      <c r="T10" s="27">
        <f t="shared" si="36"/>
        <v>1201467</v>
      </c>
      <c r="U10" s="27">
        <f t="shared" si="36"/>
        <v>60073.35</v>
      </c>
      <c r="V10" s="27">
        <f t="shared" si="36"/>
        <v>486973.20000000007</v>
      </c>
      <c r="W10" s="27">
        <v>0</v>
      </c>
      <c r="X10" s="27">
        <f t="shared" si="36"/>
        <v>1758947.6880000001</v>
      </c>
      <c r="Y10" s="27">
        <f t="shared" si="36"/>
        <v>4193438.5584000004</v>
      </c>
      <c r="Z10" s="27">
        <f t="shared" si="36"/>
        <v>1258031.56752</v>
      </c>
      <c r="AA10" s="27">
        <f t="shared" si="36"/>
        <v>83868.771168000007</v>
      </c>
      <c r="AB10" s="27">
        <f t="shared" si="36"/>
        <v>120146.7</v>
      </c>
      <c r="AC10" s="27">
        <f t="shared" si="36"/>
        <v>120146.7</v>
      </c>
      <c r="AD10" s="27">
        <f t="shared" si="36"/>
        <v>50162502.171787992</v>
      </c>
      <c r="AE10" s="27">
        <f t="shared" si="36"/>
        <v>2508125.1085894001</v>
      </c>
      <c r="AF10" s="27">
        <f t="shared" si="36"/>
        <v>4805868</v>
      </c>
      <c r="AG10" s="27">
        <f t="shared" si="36"/>
        <v>57476495.280377403</v>
      </c>
      <c r="AH10" s="18"/>
      <c r="AI10" s="18"/>
    </row>
    <row r="11" spans="1:36" x14ac:dyDescent="0.25">
      <c r="A11" s="17">
        <v>1</v>
      </c>
      <c r="B11" s="18" t="s">
        <v>50</v>
      </c>
      <c r="C11" s="18">
        <v>9106178855</v>
      </c>
      <c r="D11" s="18" t="s">
        <v>51</v>
      </c>
      <c r="E11" s="19">
        <v>4001.82</v>
      </c>
      <c r="F11" s="18">
        <v>22909290.989999998</v>
      </c>
      <c r="G11" s="18">
        <v>462000123</v>
      </c>
      <c r="H11" s="21" t="s">
        <v>51</v>
      </c>
      <c r="I11" s="18" t="s">
        <v>38</v>
      </c>
      <c r="J11" s="20">
        <v>3250</v>
      </c>
      <c r="K11" s="22">
        <f t="shared" ref="K11:K13" si="37">E11*J11</f>
        <v>13005915</v>
      </c>
      <c r="L11" s="22">
        <v>0</v>
      </c>
      <c r="M11" s="22">
        <f t="shared" ref="M11:M13" si="38">E11*50</f>
        <v>200091</v>
      </c>
      <c r="N11" s="22">
        <f t="shared" ref="N11:N13" si="39">E11*61</f>
        <v>244111.02000000002</v>
      </c>
      <c r="O11" s="22">
        <v>686</v>
      </c>
      <c r="P11" s="22">
        <f t="shared" ref="P11:P13" si="40">E11*O11</f>
        <v>2745248.52</v>
      </c>
      <c r="Q11" s="22">
        <v>92.16</v>
      </c>
      <c r="R11" s="22">
        <f t="shared" ref="R11:R13" si="41">Q11*E11</f>
        <v>368807.73119999998</v>
      </c>
      <c r="S11" s="22">
        <v>100</v>
      </c>
      <c r="T11" s="22">
        <f t="shared" ref="T11:T13" si="42">E11*S11</f>
        <v>400182</v>
      </c>
      <c r="U11" s="22">
        <f t="shared" ref="U11:U13" si="43">E11*5</f>
        <v>20009.100000000002</v>
      </c>
      <c r="V11" s="22">
        <f t="shared" ref="V11:V13" si="44">E11*60</f>
        <v>240109.2</v>
      </c>
      <c r="W11" s="22">
        <v>146.4</v>
      </c>
      <c r="X11" s="22">
        <f t="shared" ref="X11:X13" si="45">E11*W11</f>
        <v>585866.44800000009</v>
      </c>
      <c r="Y11" s="22">
        <f t="shared" ref="Y11:Y13" si="46">K11*14/100</f>
        <v>1820828.1</v>
      </c>
      <c r="Z11" s="22">
        <f t="shared" ref="Z11:Z13" si="47">Y11*30/100</f>
        <v>546248.43000000005</v>
      </c>
      <c r="AA11" s="22">
        <f t="shared" ref="AA11:AA13" si="48">Y11*2/100</f>
        <v>36416.562000000005</v>
      </c>
      <c r="AB11" s="22">
        <f t="shared" ref="AB11:AB13" si="49">E11*10</f>
        <v>40018.200000000004</v>
      </c>
      <c r="AC11" s="22">
        <f t="shared" ref="AC11:AC13" si="50">E11*10</f>
        <v>40018.200000000004</v>
      </c>
      <c r="AD11" s="22">
        <f t="shared" ref="AD11:AD13" si="51">K11+L11+M11+N11+P11+R11+T11+U11+V11+X11+Y11+Z11+AA11+AB11+AC11</f>
        <v>20293869.5112</v>
      </c>
      <c r="AE11" s="22">
        <f t="shared" ref="AE11:AE13" si="52">AD11*5/100</f>
        <v>1014693.4755599999</v>
      </c>
      <c r="AF11" s="22">
        <f t="shared" ref="AF11:AF13" si="53">E11*400</f>
        <v>1600728</v>
      </c>
      <c r="AG11" s="22">
        <f t="shared" ref="AG11:AG12" si="54">(AD11+AE11+AF11)</f>
        <v>22909290.986759998</v>
      </c>
      <c r="AH11" s="23" t="s">
        <v>39</v>
      </c>
      <c r="AI11" s="23" t="s">
        <v>40</v>
      </c>
    </row>
    <row r="12" spans="1:36" x14ac:dyDescent="0.25">
      <c r="A12" s="17">
        <v>2</v>
      </c>
      <c r="B12" s="18" t="s">
        <v>50</v>
      </c>
      <c r="C12" s="18">
        <v>9106180668</v>
      </c>
      <c r="D12" s="18" t="s">
        <v>51</v>
      </c>
      <c r="E12" s="19">
        <v>4008.88</v>
      </c>
      <c r="F12" s="18">
        <v>19001725.27</v>
      </c>
      <c r="G12" s="18">
        <v>462000124</v>
      </c>
      <c r="H12" s="21" t="s">
        <v>51</v>
      </c>
      <c r="I12" s="18" t="s">
        <v>46</v>
      </c>
      <c r="J12" s="20">
        <v>2418</v>
      </c>
      <c r="K12" s="22">
        <f t="shared" si="37"/>
        <v>9693471.8399999999</v>
      </c>
      <c r="L12" s="22">
        <v>0</v>
      </c>
      <c r="M12" s="22">
        <f t="shared" si="38"/>
        <v>200444</v>
      </c>
      <c r="N12" s="22">
        <f t="shared" si="39"/>
        <v>244541.68</v>
      </c>
      <c r="O12" s="22">
        <v>686</v>
      </c>
      <c r="P12" s="22">
        <f t="shared" si="40"/>
        <v>2750091.68</v>
      </c>
      <c r="Q12" s="22">
        <v>140</v>
      </c>
      <c r="R12" s="22">
        <f t="shared" si="41"/>
        <v>561243.20000000007</v>
      </c>
      <c r="S12" s="22">
        <v>100</v>
      </c>
      <c r="T12" s="22">
        <f t="shared" si="42"/>
        <v>400888</v>
      </c>
      <c r="U12" s="22">
        <f t="shared" si="43"/>
        <v>20044.400000000001</v>
      </c>
      <c r="V12" s="22">
        <f t="shared" si="44"/>
        <v>240532.80000000002</v>
      </c>
      <c r="W12" s="22">
        <v>146.4</v>
      </c>
      <c r="X12" s="22">
        <f t="shared" si="45"/>
        <v>586900.03200000001</v>
      </c>
      <c r="Y12" s="22">
        <f t="shared" si="46"/>
        <v>1357086.0575999999</v>
      </c>
      <c r="Z12" s="22">
        <f t="shared" si="47"/>
        <v>407125.81728000002</v>
      </c>
      <c r="AA12" s="22">
        <f t="shared" si="48"/>
        <v>27141.721151999998</v>
      </c>
      <c r="AB12" s="22">
        <f t="shared" si="49"/>
        <v>40088.800000000003</v>
      </c>
      <c r="AC12" s="22">
        <f t="shared" si="50"/>
        <v>40088.800000000003</v>
      </c>
      <c r="AD12" s="22">
        <f t="shared" si="51"/>
        <v>16569688.828032</v>
      </c>
      <c r="AE12" s="22">
        <f t="shared" si="52"/>
        <v>828484.44140159991</v>
      </c>
      <c r="AF12" s="22">
        <f t="shared" si="53"/>
        <v>1603552</v>
      </c>
      <c r="AG12" s="22">
        <f t="shared" si="54"/>
        <v>19001725.269433599</v>
      </c>
      <c r="AH12" s="23" t="s">
        <v>39</v>
      </c>
      <c r="AI12" s="23" t="s">
        <v>40</v>
      </c>
    </row>
    <row r="13" spans="1:36" x14ac:dyDescent="0.25">
      <c r="A13" s="17">
        <v>3</v>
      </c>
      <c r="B13" s="18" t="s">
        <v>50</v>
      </c>
      <c r="C13" s="18">
        <v>9106180703</v>
      </c>
      <c r="D13" s="18" t="s">
        <v>52</v>
      </c>
      <c r="E13" s="19">
        <v>3962.24</v>
      </c>
      <c r="F13" s="18">
        <v>18780655.920000002</v>
      </c>
      <c r="G13" s="18">
        <v>462000126</v>
      </c>
      <c r="H13" s="21" t="s">
        <v>52</v>
      </c>
      <c r="I13" s="18" t="s">
        <v>46</v>
      </c>
      <c r="J13" s="20">
        <v>2418</v>
      </c>
      <c r="K13" s="22">
        <f t="shared" si="37"/>
        <v>9580696.3200000003</v>
      </c>
      <c r="L13" s="22">
        <v>0</v>
      </c>
      <c r="M13" s="22">
        <f t="shared" si="38"/>
        <v>198112</v>
      </c>
      <c r="N13" s="22">
        <f t="shared" si="39"/>
        <v>241696.63999999998</v>
      </c>
      <c r="O13" s="22">
        <v>686</v>
      </c>
      <c r="P13" s="22">
        <f t="shared" si="40"/>
        <v>2718096.6399999997</v>
      </c>
      <c r="Q13" s="22">
        <v>140</v>
      </c>
      <c r="R13" s="22">
        <f t="shared" si="41"/>
        <v>554713.59999999998</v>
      </c>
      <c r="S13" s="22">
        <v>100</v>
      </c>
      <c r="T13" s="22">
        <f t="shared" si="42"/>
        <v>396224</v>
      </c>
      <c r="U13" s="22">
        <f t="shared" si="43"/>
        <v>19811.199999999997</v>
      </c>
      <c r="V13" s="22">
        <f t="shared" si="44"/>
        <v>237734.39999999999</v>
      </c>
      <c r="W13" s="22">
        <v>146.4</v>
      </c>
      <c r="X13" s="22">
        <f t="shared" si="45"/>
        <v>580071.93599999999</v>
      </c>
      <c r="Y13" s="22">
        <f t="shared" si="46"/>
        <v>1341297.4848</v>
      </c>
      <c r="Z13" s="22">
        <f t="shared" si="47"/>
        <v>402389.24543999997</v>
      </c>
      <c r="AA13" s="22">
        <f t="shared" si="48"/>
        <v>26825.949696</v>
      </c>
      <c r="AB13" s="22">
        <f t="shared" si="49"/>
        <v>39622.399999999994</v>
      </c>
      <c r="AC13" s="22">
        <f t="shared" si="50"/>
        <v>39622.399999999994</v>
      </c>
      <c r="AD13" s="22">
        <f t="shared" si="51"/>
        <v>16376914.215936003</v>
      </c>
      <c r="AE13" s="22">
        <f t="shared" si="52"/>
        <v>818845.71079680009</v>
      </c>
      <c r="AF13" s="22">
        <f t="shared" si="53"/>
        <v>1584896</v>
      </c>
      <c r="AG13" s="22">
        <f>(AD13+AE13+AF13)-0.01</f>
        <v>18780655.916732803</v>
      </c>
      <c r="AH13" s="23" t="s">
        <v>39</v>
      </c>
      <c r="AI13" s="23" t="s">
        <v>40</v>
      </c>
    </row>
    <row r="14" spans="1:36" x14ac:dyDescent="0.25">
      <c r="A14" s="2" t="s">
        <v>44</v>
      </c>
      <c r="B14" s="18"/>
      <c r="C14" s="18"/>
      <c r="D14" s="18"/>
      <c r="E14" s="25">
        <f>SUM(E11:E13)</f>
        <v>11972.94</v>
      </c>
      <c r="F14" s="25">
        <f>SUM(F11:F13)</f>
        <v>60691672.18</v>
      </c>
      <c r="G14" s="18"/>
      <c r="H14" s="21"/>
      <c r="I14" s="18"/>
      <c r="J14" s="18"/>
      <c r="K14" s="27">
        <f>SUM(K11:K13)</f>
        <v>32280083.16</v>
      </c>
      <c r="L14" s="27">
        <f t="shared" ref="L14:AG14" si="55">SUM(L11:L13)</f>
        <v>0</v>
      </c>
      <c r="M14" s="27">
        <f t="shared" si="55"/>
        <v>598647</v>
      </c>
      <c r="N14" s="27">
        <f t="shared" si="55"/>
        <v>730349.34</v>
      </c>
      <c r="O14" s="27">
        <v>0</v>
      </c>
      <c r="P14" s="27">
        <f t="shared" si="55"/>
        <v>8213436.8399999999</v>
      </c>
      <c r="Q14" s="27">
        <v>0</v>
      </c>
      <c r="R14" s="27">
        <f t="shared" si="55"/>
        <v>1484764.5312000001</v>
      </c>
      <c r="S14" s="27">
        <v>0</v>
      </c>
      <c r="T14" s="27">
        <f t="shared" si="55"/>
        <v>1197294</v>
      </c>
      <c r="U14" s="27">
        <f t="shared" si="55"/>
        <v>59864.7</v>
      </c>
      <c r="V14" s="27">
        <f t="shared" si="55"/>
        <v>718376.4</v>
      </c>
      <c r="W14" s="27">
        <v>0</v>
      </c>
      <c r="X14" s="27">
        <f t="shared" si="55"/>
        <v>1752838.416</v>
      </c>
      <c r="Y14" s="27">
        <f t="shared" si="55"/>
        <v>4519211.6424000002</v>
      </c>
      <c r="Z14" s="27">
        <f t="shared" si="55"/>
        <v>1355763.49272</v>
      </c>
      <c r="AA14" s="27">
        <f t="shared" si="55"/>
        <v>90384.232848</v>
      </c>
      <c r="AB14" s="27">
        <f t="shared" si="55"/>
        <v>119729.4</v>
      </c>
      <c r="AC14" s="27">
        <f t="shared" si="55"/>
        <v>119729.4</v>
      </c>
      <c r="AD14" s="27">
        <f t="shared" si="55"/>
        <v>53240472.555168003</v>
      </c>
      <c r="AE14" s="27">
        <f t="shared" si="55"/>
        <v>2662023.6277584</v>
      </c>
      <c r="AF14" s="27">
        <f t="shared" si="55"/>
        <v>4789176</v>
      </c>
      <c r="AG14" s="27">
        <f t="shared" si="55"/>
        <v>60691672.172926396</v>
      </c>
      <c r="AH14" s="18"/>
      <c r="AI14" s="18"/>
    </row>
    <row r="15" spans="1:36" x14ac:dyDescent="0.25">
      <c r="A15" s="17">
        <v>1</v>
      </c>
      <c r="B15" s="18" t="s">
        <v>53</v>
      </c>
      <c r="C15" s="18">
        <v>9106180021</v>
      </c>
      <c r="D15" s="18" t="s">
        <v>52</v>
      </c>
      <c r="E15" s="19">
        <v>4047.92</v>
      </c>
      <c r="F15" s="18">
        <v>22989246.809999999</v>
      </c>
      <c r="G15" s="18">
        <v>462000164</v>
      </c>
      <c r="H15" s="21" t="s">
        <v>52</v>
      </c>
      <c r="I15" s="18" t="s">
        <v>38</v>
      </c>
      <c r="J15" s="20">
        <v>3250</v>
      </c>
      <c r="K15" s="22">
        <f t="shared" ref="K15:K16" si="56">E15*J15</f>
        <v>13155740</v>
      </c>
      <c r="L15" s="22">
        <v>0</v>
      </c>
      <c r="M15" s="22">
        <f t="shared" ref="M15:M16" si="57">E15*50</f>
        <v>202396</v>
      </c>
      <c r="N15" s="22">
        <f t="shared" ref="N15:N16" si="58">E15*61</f>
        <v>246923.12</v>
      </c>
      <c r="O15" s="22">
        <v>686</v>
      </c>
      <c r="P15" s="22">
        <f t="shared" ref="P15:P16" si="59">E15*O15</f>
        <v>2776873.12</v>
      </c>
      <c r="Q15" s="22">
        <v>148.88</v>
      </c>
      <c r="R15" s="22">
        <f t="shared" ref="R15:R16" si="60">Q15*E15</f>
        <v>602654.32959999994</v>
      </c>
      <c r="S15" s="22">
        <v>0</v>
      </c>
      <c r="T15" s="22">
        <f t="shared" ref="T15:T16" si="61">E15*S15</f>
        <v>0</v>
      </c>
      <c r="U15" s="22">
        <f t="shared" ref="U15:U16" si="62">E15*5</f>
        <v>20239.599999999999</v>
      </c>
      <c r="V15" s="22">
        <f t="shared" ref="V15:V16" si="63">E15*60</f>
        <v>242875.2</v>
      </c>
      <c r="W15" s="22">
        <v>146.4</v>
      </c>
      <c r="X15" s="22">
        <f t="shared" ref="X15:X16" si="64">E15*W15</f>
        <v>592615.48800000001</v>
      </c>
      <c r="Y15" s="22">
        <f t="shared" ref="Y15:Y16" si="65">K15*14/100</f>
        <v>1841803.6</v>
      </c>
      <c r="Z15" s="22">
        <f t="shared" ref="Z15:Z16" si="66">Y15*30/100</f>
        <v>552541.07999999996</v>
      </c>
      <c r="AA15" s="22">
        <f t="shared" ref="AA15:AA16" si="67">Y15*2/100</f>
        <v>36836.072</v>
      </c>
      <c r="AB15" s="22">
        <f t="shared" ref="AB15:AB16" si="68">E15*10</f>
        <v>40479.199999999997</v>
      </c>
      <c r="AC15" s="22">
        <f t="shared" ref="AC15:AC16" si="69">E15*10</f>
        <v>40479.199999999997</v>
      </c>
      <c r="AD15" s="22">
        <f t="shared" ref="AD15:AD16" si="70">K15+L15+M15+N15+P15+R15+T15+U15+V15+X15+Y15+Z15+AA15+AB15+AC15</f>
        <v>20352456.009599999</v>
      </c>
      <c r="AE15" s="22">
        <f t="shared" ref="AE15:AE16" si="71">AD15*5/100</f>
        <v>1017622.80048</v>
      </c>
      <c r="AF15" s="22">
        <f t="shared" ref="AF15:AF16" si="72">E15*400</f>
        <v>1619168</v>
      </c>
      <c r="AG15" s="22">
        <f t="shared" ref="AG15" si="73">(AD15+AE15+AF15)</f>
        <v>22989246.810079999</v>
      </c>
      <c r="AH15" s="23" t="s">
        <v>42</v>
      </c>
      <c r="AI15" s="23" t="s">
        <v>43</v>
      </c>
    </row>
    <row r="16" spans="1:36" x14ac:dyDescent="0.25">
      <c r="A16" s="17">
        <v>2</v>
      </c>
      <c r="B16" s="18" t="s">
        <v>53</v>
      </c>
      <c r="C16" s="18">
        <v>9106185226</v>
      </c>
      <c r="D16" s="18" t="s">
        <v>49</v>
      </c>
      <c r="E16" s="19">
        <v>3995.56</v>
      </c>
      <c r="F16" s="18">
        <v>30920089.050000001</v>
      </c>
      <c r="G16" s="18">
        <v>462001741</v>
      </c>
      <c r="H16" s="21" t="s">
        <v>49</v>
      </c>
      <c r="I16" s="18" t="s">
        <v>54</v>
      </c>
      <c r="J16" s="20">
        <v>4953</v>
      </c>
      <c r="K16" s="22">
        <f t="shared" si="56"/>
        <v>19790008.68</v>
      </c>
      <c r="L16" s="22">
        <v>0</v>
      </c>
      <c r="M16" s="22">
        <f t="shared" si="57"/>
        <v>199778</v>
      </c>
      <c r="N16" s="22">
        <f t="shared" si="58"/>
        <v>243729.16</v>
      </c>
      <c r="O16" s="22">
        <v>686</v>
      </c>
      <c r="P16" s="22">
        <f t="shared" si="59"/>
        <v>2740954.16</v>
      </c>
      <c r="Q16" s="22">
        <v>92.44</v>
      </c>
      <c r="R16" s="22">
        <f t="shared" si="60"/>
        <v>369349.56640000001</v>
      </c>
      <c r="S16" s="22">
        <v>0</v>
      </c>
      <c r="T16" s="22">
        <f t="shared" si="61"/>
        <v>0</v>
      </c>
      <c r="U16" s="22">
        <f t="shared" si="62"/>
        <v>19977.8</v>
      </c>
      <c r="V16" s="22">
        <f t="shared" si="63"/>
        <v>239733.6</v>
      </c>
      <c r="W16" s="22">
        <v>146.4</v>
      </c>
      <c r="X16" s="22">
        <f t="shared" si="64"/>
        <v>584949.98400000005</v>
      </c>
      <c r="Y16" s="22">
        <f t="shared" si="65"/>
        <v>2770601.2152</v>
      </c>
      <c r="Z16" s="22">
        <f t="shared" si="66"/>
        <v>831180.36456000002</v>
      </c>
      <c r="AA16" s="22">
        <f t="shared" si="67"/>
        <v>55412.024303999999</v>
      </c>
      <c r="AB16" s="22">
        <f t="shared" si="68"/>
        <v>39955.599999999999</v>
      </c>
      <c r="AC16" s="22">
        <f t="shared" si="69"/>
        <v>39955.599999999999</v>
      </c>
      <c r="AD16" s="22">
        <f t="shared" si="70"/>
        <v>27925585.754464004</v>
      </c>
      <c r="AE16" s="22">
        <f t="shared" si="71"/>
        <v>1396279.2877232004</v>
      </c>
      <c r="AF16" s="22">
        <f t="shared" si="72"/>
        <v>1598224</v>
      </c>
      <c r="AG16" s="22">
        <f>(AD16+AE16+AF16)+0.01</f>
        <v>30920089.052187208</v>
      </c>
      <c r="AH16" s="23" t="s">
        <v>47</v>
      </c>
      <c r="AI16" s="23" t="s">
        <v>55</v>
      </c>
    </row>
    <row r="17" spans="1:35" x14ac:dyDescent="0.25">
      <c r="A17" s="17"/>
      <c r="B17" s="18"/>
      <c r="C17" s="18"/>
      <c r="D17" s="18"/>
      <c r="E17" s="25">
        <f>SUM(E15:E16)</f>
        <v>8043.48</v>
      </c>
      <c r="F17" s="28">
        <f>SUM(F15:F16)</f>
        <v>53909335.859999999</v>
      </c>
      <c r="G17" s="18"/>
      <c r="H17" s="21"/>
      <c r="I17" s="18"/>
      <c r="J17" s="18"/>
      <c r="K17" s="26">
        <f>SUM(K15:K16)</f>
        <v>32945748.68</v>
      </c>
      <c r="L17" s="26">
        <f t="shared" ref="L17:AG17" si="74">SUM(L15:L16)</f>
        <v>0</v>
      </c>
      <c r="M17" s="26">
        <f t="shared" si="74"/>
        <v>402174</v>
      </c>
      <c r="N17" s="26">
        <f t="shared" si="74"/>
        <v>490652.28</v>
      </c>
      <c r="O17" s="26">
        <v>0</v>
      </c>
      <c r="P17" s="26">
        <f t="shared" si="74"/>
        <v>5517827.2800000003</v>
      </c>
      <c r="Q17" s="26">
        <v>0</v>
      </c>
      <c r="R17" s="26">
        <f t="shared" si="74"/>
        <v>972003.89599999995</v>
      </c>
      <c r="S17" s="26">
        <f t="shared" si="74"/>
        <v>0</v>
      </c>
      <c r="T17" s="26">
        <f t="shared" si="74"/>
        <v>0</v>
      </c>
      <c r="U17" s="26">
        <f t="shared" si="74"/>
        <v>40217.399999999994</v>
      </c>
      <c r="V17" s="26">
        <f t="shared" si="74"/>
        <v>482608.80000000005</v>
      </c>
      <c r="W17" s="26">
        <v>0</v>
      </c>
      <c r="X17" s="26">
        <f t="shared" si="74"/>
        <v>1177565.4720000001</v>
      </c>
      <c r="Y17" s="26">
        <f t="shared" si="74"/>
        <v>4612404.8152000001</v>
      </c>
      <c r="Z17" s="26">
        <f t="shared" si="74"/>
        <v>1383721.44456</v>
      </c>
      <c r="AA17" s="26">
        <f t="shared" si="74"/>
        <v>92248.096304000006</v>
      </c>
      <c r="AB17" s="26">
        <f t="shared" si="74"/>
        <v>80434.799999999988</v>
      </c>
      <c r="AC17" s="26">
        <f t="shared" si="74"/>
        <v>80434.799999999988</v>
      </c>
      <c r="AD17" s="26">
        <f t="shared" si="74"/>
        <v>48278041.764063999</v>
      </c>
      <c r="AE17" s="26">
        <f t="shared" si="74"/>
        <v>2413902.0882032001</v>
      </c>
      <c r="AF17" s="26">
        <f t="shared" si="74"/>
        <v>3217392</v>
      </c>
      <c r="AG17" s="26">
        <f t="shared" si="74"/>
        <v>53909335.862267211</v>
      </c>
      <c r="AH17" s="18"/>
      <c r="AI17" s="18"/>
    </row>
    <row r="18" spans="1:35" x14ac:dyDescent="0.25">
      <c r="A18" s="29">
        <f>A5+A9+A13+A16</f>
        <v>10</v>
      </c>
      <c r="B18" s="28"/>
      <c r="C18" s="28"/>
      <c r="D18" s="28"/>
      <c r="E18" s="25">
        <f>E6+E10+E14+E17</f>
        <v>40121.03</v>
      </c>
      <c r="F18" s="25">
        <f>F6+F10+F14+F17</f>
        <v>215692079.56</v>
      </c>
      <c r="G18" s="28"/>
      <c r="H18" s="30"/>
      <c r="I18" s="28"/>
      <c r="J18" s="28"/>
      <c r="K18" s="26">
        <f>K6+K10+K14+K17</f>
        <v>119448784.40000001</v>
      </c>
      <c r="L18" s="26">
        <f t="shared" ref="L18:AG18" si="75">L6+L10+L14+L17</f>
        <v>0</v>
      </c>
      <c r="M18" s="26">
        <f t="shared" si="75"/>
        <v>2006051.5</v>
      </c>
      <c r="N18" s="26">
        <f t="shared" si="75"/>
        <v>2447382.83</v>
      </c>
      <c r="O18" s="26">
        <f t="shared" si="75"/>
        <v>0</v>
      </c>
      <c r="P18" s="26">
        <f t="shared" si="75"/>
        <v>27523026.579999998</v>
      </c>
      <c r="Q18" s="26">
        <f t="shared" si="75"/>
        <v>0</v>
      </c>
      <c r="R18" s="26">
        <f t="shared" si="75"/>
        <v>4787395.2298999997</v>
      </c>
      <c r="S18" s="26">
        <f t="shared" si="75"/>
        <v>0</v>
      </c>
      <c r="T18" s="26">
        <f t="shared" si="75"/>
        <v>2799951</v>
      </c>
      <c r="U18" s="26">
        <f t="shared" si="75"/>
        <v>200605.15</v>
      </c>
      <c r="V18" s="26">
        <f t="shared" si="75"/>
        <v>2173354.7999999998</v>
      </c>
      <c r="W18" s="26">
        <f t="shared" si="75"/>
        <v>0</v>
      </c>
      <c r="X18" s="26">
        <f t="shared" si="75"/>
        <v>5873718.7920000004</v>
      </c>
      <c r="Y18" s="26">
        <f t="shared" si="75"/>
        <v>16722829.816</v>
      </c>
      <c r="Z18" s="26">
        <f t="shared" si="75"/>
        <v>5016848.9447999997</v>
      </c>
      <c r="AA18" s="26">
        <f t="shared" si="75"/>
        <v>334456.59632000001</v>
      </c>
      <c r="AB18" s="26">
        <f t="shared" si="75"/>
        <v>401210.3</v>
      </c>
      <c r="AC18" s="26">
        <f t="shared" si="75"/>
        <v>401210.3</v>
      </c>
      <c r="AD18" s="26">
        <f t="shared" si="75"/>
        <v>190136826.23901999</v>
      </c>
      <c r="AE18" s="26">
        <f t="shared" si="75"/>
        <v>9506841.3119510002</v>
      </c>
      <c r="AF18" s="26">
        <f t="shared" si="75"/>
        <v>16048412</v>
      </c>
      <c r="AG18" s="26">
        <f t="shared" si="75"/>
        <v>215692079.56097102</v>
      </c>
    </row>
  </sheetData>
  <mergeCells count="26">
    <mergeCell ref="AH2:AH3"/>
    <mergeCell ref="AI2:AI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P2:P3"/>
    <mergeCell ref="Q2:Q3"/>
    <mergeCell ref="R2:R3"/>
    <mergeCell ref="S2:S3"/>
    <mergeCell ref="T2:T3"/>
    <mergeCell ref="U2:U3"/>
    <mergeCell ref="A2:I2"/>
    <mergeCell ref="K2:K3"/>
    <mergeCell ref="L2:L3"/>
    <mergeCell ref="M2:M3"/>
    <mergeCell ref="N2:N3"/>
    <mergeCell ref="O2:O3"/>
  </mergeCells>
  <conditionalFormatting sqref="C15:C18 C11:C13 C7:C9 C5">
    <cfRule type="duplicateValues" dxfId="188" priority="178"/>
    <cfRule type="duplicateValues" dxfId="187" priority="181"/>
    <cfRule type="duplicateValues" dxfId="186" priority="187"/>
  </conditionalFormatting>
  <conditionalFormatting sqref="F18 E15:E18 E11:E13 E7:E9 E5">
    <cfRule type="duplicateValues" dxfId="185" priority="186"/>
  </conditionalFormatting>
  <conditionalFormatting sqref="G15:G18 G11:G13 G7:G9 G5">
    <cfRule type="duplicateValues" dxfId="184" priority="179"/>
    <cfRule type="duplicateValues" dxfId="183" priority="185"/>
  </conditionalFormatting>
  <conditionalFormatting sqref="F18 E15:E18 E11:E13 E7:E9 E5">
    <cfRule type="duplicateValues" dxfId="182" priority="184"/>
  </conditionalFormatting>
  <conditionalFormatting sqref="F18 E15:E18 E11:E13 E7:E9 E5">
    <cfRule type="duplicateValues" dxfId="181" priority="182"/>
    <cfRule type="duplicateValues" dxfId="180" priority="183"/>
  </conditionalFormatting>
  <conditionalFormatting sqref="F18 E15:E18 E11:E13 E7:E9 E5">
    <cfRule type="duplicateValues" dxfId="179" priority="188"/>
  </conditionalFormatting>
  <conditionalFormatting sqref="F18 E15:E18 E11:E13 E7:E9 E5">
    <cfRule type="duplicateValues" dxfId="178" priority="180"/>
  </conditionalFormatting>
  <conditionalFormatting sqref="F18 E15:E18 E11:E13 E7:E9 E5">
    <cfRule type="duplicateValues" dxfId="177" priority="177"/>
  </conditionalFormatting>
  <conditionalFormatting sqref="C15:C18 C11:C13 C7:C9 C5">
    <cfRule type="duplicateValues" dxfId="176" priority="189"/>
  </conditionalFormatting>
  <conditionalFormatting sqref="C15:C18 C11:C13 C7:C9 C5">
    <cfRule type="duplicateValues" dxfId="175" priority="169"/>
    <cfRule type="duplicateValues" dxfId="174" priority="172"/>
    <cfRule type="duplicateValues" dxfId="173" priority="175"/>
    <cfRule type="duplicateValues" dxfId="172" priority="176"/>
  </conditionalFormatting>
  <conditionalFormatting sqref="F18 E15:E18 E11:E13 E7:E9 E5">
    <cfRule type="duplicateValues" dxfId="171" priority="174"/>
  </conditionalFormatting>
  <conditionalFormatting sqref="G15:G18 G11:G13 G7:G9 G5">
    <cfRule type="duplicateValues" dxfId="170" priority="167"/>
    <cfRule type="duplicateValues" dxfId="169" priority="170"/>
    <cfRule type="duplicateValues" dxfId="168" priority="173"/>
  </conditionalFormatting>
  <conditionalFormatting sqref="F18 E15:E18 E11:E13 E7:E9 E5">
    <cfRule type="duplicateValues" dxfId="167" priority="171"/>
  </conditionalFormatting>
  <conditionalFormatting sqref="F18 E15:E18 E11:E13 E7:E9 E5">
    <cfRule type="duplicateValues" dxfId="166" priority="168"/>
  </conditionalFormatting>
  <conditionalFormatting sqref="C15:C18 C11:C13 C7:C9 C5">
    <cfRule type="duplicateValues" dxfId="165" priority="162"/>
    <cfRule type="duplicateValues" dxfId="164" priority="165"/>
    <cfRule type="duplicateValues" dxfId="163" priority="166"/>
  </conditionalFormatting>
  <conditionalFormatting sqref="G15:G18 G11:G13 G7:G9 G5">
    <cfRule type="duplicateValues" dxfId="162" priority="164"/>
  </conditionalFormatting>
  <conditionalFormatting sqref="F18 E15:E18 E11:E13 E7:E9 E5">
    <cfRule type="duplicateValues" dxfId="161" priority="163"/>
  </conditionalFormatting>
  <conditionalFormatting sqref="C15:C18 C11:C13 C7:C9 C5">
    <cfRule type="duplicateValues" dxfId="160" priority="161"/>
  </conditionalFormatting>
  <conditionalFormatting sqref="F18 E15:E18 E11:E13 E7:E9 E5">
    <cfRule type="duplicateValues" dxfId="159" priority="160"/>
  </conditionalFormatting>
  <conditionalFormatting sqref="C15:C18 C11:C13 C7:C9 C5">
    <cfRule type="duplicateValues" dxfId="158" priority="158"/>
    <cfRule type="duplicateValues" dxfId="157" priority="159"/>
  </conditionalFormatting>
  <conditionalFormatting sqref="G15:G18 G11:G13 G7:G9 G5">
    <cfRule type="duplicateValues" dxfId="156" priority="157"/>
  </conditionalFormatting>
  <conditionalFormatting sqref="F18 E15:E18 E11:E13 E7:E9 E5">
    <cfRule type="duplicateValues" dxfId="155" priority="156"/>
  </conditionalFormatting>
  <conditionalFormatting sqref="C15:C18 C11:C13 C7:C9 C5">
    <cfRule type="duplicateValues" dxfId="154" priority="155"/>
  </conditionalFormatting>
  <conditionalFormatting sqref="F18 E15:E18 E11:E13 E7:E9 E5">
    <cfRule type="duplicateValues" dxfId="153" priority="154"/>
  </conditionalFormatting>
  <conditionalFormatting sqref="G15:G18 G11:G13 G7:G9 G5">
    <cfRule type="duplicateValues" dxfId="152" priority="153"/>
  </conditionalFormatting>
  <conditionalFormatting sqref="C2:C4">
    <cfRule type="duplicateValues" dxfId="151" priority="137"/>
    <cfRule type="duplicateValues" dxfId="150" priority="140"/>
    <cfRule type="duplicateValues" dxfId="149" priority="145"/>
  </conditionalFormatting>
  <conditionalFormatting sqref="E2:E4">
    <cfRule type="duplicateValues" dxfId="148" priority="144"/>
  </conditionalFormatting>
  <conditionalFormatting sqref="G2:G4">
    <cfRule type="duplicateValues" dxfId="147" priority="138"/>
    <cfRule type="duplicateValues" dxfId="146" priority="143"/>
  </conditionalFormatting>
  <conditionalFormatting sqref="E2:E4">
    <cfRule type="duplicateValues" dxfId="145" priority="141"/>
    <cfRule type="duplicateValues" dxfId="144" priority="142"/>
  </conditionalFormatting>
  <conditionalFormatting sqref="E2:E4">
    <cfRule type="duplicateValues" dxfId="143" priority="146"/>
  </conditionalFormatting>
  <conditionalFormatting sqref="E2:E4">
    <cfRule type="duplicateValues" dxfId="142" priority="139"/>
  </conditionalFormatting>
  <conditionalFormatting sqref="E2:E4">
    <cfRule type="duplicateValues" dxfId="141" priority="136"/>
  </conditionalFormatting>
  <conditionalFormatting sqref="C4">
    <cfRule type="duplicateValues" dxfId="140" priority="147"/>
  </conditionalFormatting>
  <conditionalFormatting sqref="C2:C3">
    <cfRule type="duplicateValues" dxfId="139" priority="148"/>
  </conditionalFormatting>
  <conditionalFormatting sqref="E2:E3">
    <cfRule type="duplicateValues" dxfId="138" priority="149"/>
  </conditionalFormatting>
  <conditionalFormatting sqref="C2:C3">
    <cfRule type="duplicateValues" dxfId="137" priority="150"/>
    <cfRule type="duplicateValues" dxfId="136" priority="151"/>
  </conditionalFormatting>
  <conditionalFormatting sqref="G2:G3">
    <cfRule type="duplicateValues" dxfId="135" priority="152"/>
  </conditionalFormatting>
  <conditionalFormatting sqref="C2:C4">
    <cfRule type="duplicateValues" dxfId="134" priority="128"/>
    <cfRule type="duplicateValues" dxfId="133" priority="131"/>
    <cfRule type="duplicateValues" dxfId="132" priority="134"/>
    <cfRule type="duplicateValues" dxfId="131" priority="135"/>
  </conditionalFormatting>
  <conditionalFormatting sqref="E2:E4">
    <cfRule type="duplicateValues" dxfId="130" priority="133"/>
  </conditionalFormatting>
  <conditionalFormatting sqref="G2:G4">
    <cfRule type="duplicateValues" dxfId="129" priority="126"/>
    <cfRule type="duplicateValues" dxfId="128" priority="129"/>
    <cfRule type="duplicateValues" dxfId="127" priority="132"/>
  </conditionalFormatting>
  <conditionalFormatting sqref="E2:E4">
    <cfRule type="duplicateValues" dxfId="126" priority="130"/>
  </conditionalFormatting>
  <conditionalFormatting sqref="E2:E4">
    <cfRule type="duplicateValues" dxfId="125" priority="127"/>
  </conditionalFormatting>
  <conditionalFormatting sqref="C2:C4">
    <cfRule type="duplicateValues" dxfId="124" priority="121"/>
    <cfRule type="duplicateValues" dxfId="123" priority="124"/>
    <cfRule type="duplicateValues" dxfId="122" priority="125"/>
  </conditionalFormatting>
  <conditionalFormatting sqref="G2:G4">
    <cfRule type="duplicateValues" dxfId="121" priority="123"/>
  </conditionalFormatting>
  <conditionalFormatting sqref="E2:E4">
    <cfRule type="duplicateValues" dxfId="120" priority="122"/>
  </conditionalFormatting>
  <conditionalFormatting sqref="C2:C4">
    <cfRule type="duplicateValues" dxfId="119" priority="120"/>
  </conditionalFormatting>
  <conditionalFormatting sqref="E2:E4">
    <cfRule type="duplicateValues" dxfId="118" priority="119"/>
  </conditionalFormatting>
  <conditionalFormatting sqref="C2:C4">
    <cfRule type="duplicateValues" dxfId="117" priority="117"/>
    <cfRule type="duplicateValues" dxfId="116" priority="118"/>
  </conditionalFormatting>
  <conditionalFormatting sqref="G2:G4">
    <cfRule type="duplicateValues" dxfId="115" priority="116"/>
  </conditionalFormatting>
  <conditionalFormatting sqref="E2:E4">
    <cfRule type="duplicateValues" dxfId="114" priority="115"/>
  </conditionalFormatting>
  <conditionalFormatting sqref="C2:C4">
    <cfRule type="duplicateValues" dxfId="113" priority="114"/>
  </conditionalFormatting>
  <conditionalFormatting sqref="E2:E4">
    <cfRule type="duplicateValues" dxfId="112" priority="113"/>
  </conditionalFormatting>
  <conditionalFormatting sqref="G2:G4">
    <cfRule type="duplicateValues" dxfId="111" priority="112"/>
  </conditionalFormatting>
  <conditionalFormatting sqref="C6">
    <cfRule type="duplicateValues" dxfId="110" priority="100"/>
    <cfRule type="duplicateValues" dxfId="109" priority="103"/>
    <cfRule type="duplicateValues" dxfId="108" priority="109"/>
  </conditionalFormatting>
  <conditionalFormatting sqref="E6:F6">
    <cfRule type="duplicateValues" dxfId="107" priority="108"/>
  </conditionalFormatting>
  <conditionalFormatting sqref="G6">
    <cfRule type="duplicateValues" dxfId="106" priority="101"/>
    <cfRule type="duplicateValues" dxfId="105" priority="107"/>
  </conditionalFormatting>
  <conditionalFormatting sqref="E6:F6">
    <cfRule type="duplicateValues" dxfId="104" priority="106"/>
  </conditionalFormatting>
  <conditionalFormatting sqref="E6:F6">
    <cfRule type="duplicateValues" dxfId="103" priority="104"/>
    <cfRule type="duplicateValues" dxfId="102" priority="105"/>
  </conditionalFormatting>
  <conditionalFormatting sqref="E6:F6">
    <cfRule type="duplicateValues" dxfId="101" priority="110"/>
  </conditionalFormatting>
  <conditionalFormatting sqref="E6:F6">
    <cfRule type="duplicateValues" dxfId="100" priority="102"/>
  </conditionalFormatting>
  <conditionalFormatting sqref="E6:F6">
    <cfRule type="duplicateValues" dxfId="99" priority="99"/>
  </conditionalFormatting>
  <conditionalFormatting sqref="C6">
    <cfRule type="duplicateValues" dxfId="98" priority="111"/>
  </conditionalFormatting>
  <conditionalFormatting sqref="C6">
    <cfRule type="duplicateValues" dxfId="97" priority="91"/>
    <cfRule type="duplicateValues" dxfId="96" priority="94"/>
    <cfRule type="duplicateValues" dxfId="95" priority="97"/>
    <cfRule type="duplicateValues" dxfId="94" priority="98"/>
  </conditionalFormatting>
  <conditionalFormatting sqref="E6:F6">
    <cfRule type="duplicateValues" dxfId="93" priority="96"/>
  </conditionalFormatting>
  <conditionalFormatting sqref="G6">
    <cfRule type="duplicateValues" dxfId="92" priority="89"/>
    <cfRule type="duplicateValues" dxfId="91" priority="92"/>
    <cfRule type="duplicateValues" dxfId="90" priority="95"/>
  </conditionalFormatting>
  <conditionalFormatting sqref="E6:F6">
    <cfRule type="duplicateValues" dxfId="89" priority="93"/>
  </conditionalFormatting>
  <conditionalFormatting sqref="E6:F6">
    <cfRule type="duplicateValues" dxfId="88" priority="90"/>
  </conditionalFormatting>
  <conditionalFormatting sqref="C6">
    <cfRule type="duplicateValues" dxfId="87" priority="84"/>
    <cfRule type="duplicateValues" dxfId="86" priority="87"/>
    <cfRule type="duplicateValues" dxfId="85" priority="88"/>
  </conditionalFormatting>
  <conditionalFormatting sqref="G6">
    <cfRule type="duplicateValues" dxfId="84" priority="86"/>
  </conditionalFormatting>
  <conditionalFormatting sqref="E6:F6">
    <cfRule type="duplicateValues" dxfId="83" priority="85"/>
  </conditionalFormatting>
  <conditionalFormatting sqref="C6">
    <cfRule type="duplicateValues" dxfId="82" priority="83"/>
  </conditionalFormatting>
  <conditionalFormatting sqref="E6:F6">
    <cfRule type="duplicateValues" dxfId="81" priority="82"/>
  </conditionalFormatting>
  <conditionalFormatting sqref="C6">
    <cfRule type="duplicateValues" dxfId="80" priority="80"/>
    <cfRule type="duplicateValues" dxfId="79" priority="81"/>
  </conditionalFormatting>
  <conditionalFormatting sqref="G6">
    <cfRule type="duplicateValues" dxfId="78" priority="79"/>
  </conditionalFormatting>
  <conditionalFormatting sqref="E6:F6">
    <cfRule type="duplicateValues" dxfId="77" priority="78"/>
  </conditionalFormatting>
  <conditionalFormatting sqref="C6">
    <cfRule type="duplicateValues" dxfId="76" priority="77"/>
  </conditionalFormatting>
  <conditionalFormatting sqref="E6">
    <cfRule type="duplicateValues" dxfId="75" priority="76"/>
  </conditionalFormatting>
  <conditionalFormatting sqref="G6">
    <cfRule type="duplicateValues" dxfId="74" priority="75"/>
  </conditionalFormatting>
  <conditionalFormatting sqref="C10">
    <cfRule type="duplicateValues" dxfId="73" priority="63"/>
    <cfRule type="duplicateValues" dxfId="72" priority="66"/>
    <cfRule type="duplicateValues" dxfId="71" priority="72"/>
  </conditionalFormatting>
  <conditionalFormatting sqref="E10:F10">
    <cfRule type="duplicateValues" dxfId="70" priority="71"/>
  </conditionalFormatting>
  <conditionalFormatting sqref="G10">
    <cfRule type="duplicateValues" dxfId="69" priority="64"/>
    <cfRule type="duplicateValues" dxfId="68" priority="70"/>
  </conditionalFormatting>
  <conditionalFormatting sqref="E10:F10">
    <cfRule type="duplicateValues" dxfId="67" priority="69"/>
  </conditionalFormatting>
  <conditionalFormatting sqref="E10:F10">
    <cfRule type="duplicateValues" dxfId="66" priority="67"/>
    <cfRule type="duplicateValues" dxfId="65" priority="68"/>
  </conditionalFormatting>
  <conditionalFormatting sqref="E10:F10">
    <cfRule type="duplicateValues" dxfId="64" priority="73"/>
  </conditionalFormatting>
  <conditionalFormatting sqref="E10:F10">
    <cfRule type="duplicateValues" dxfId="63" priority="65"/>
  </conditionalFormatting>
  <conditionalFormatting sqref="E10:F10">
    <cfRule type="duplicateValues" dxfId="62" priority="62"/>
  </conditionalFormatting>
  <conditionalFormatting sqref="C10">
    <cfRule type="duplicateValues" dxfId="61" priority="74"/>
  </conditionalFormatting>
  <conditionalFormatting sqref="C10">
    <cfRule type="duplicateValues" dxfId="60" priority="54"/>
    <cfRule type="duplicateValues" dxfId="59" priority="57"/>
    <cfRule type="duplicateValues" dxfId="58" priority="60"/>
    <cfRule type="duplicateValues" dxfId="57" priority="61"/>
  </conditionalFormatting>
  <conditionalFormatting sqref="E10:F10">
    <cfRule type="duplicateValues" dxfId="56" priority="59"/>
  </conditionalFormatting>
  <conditionalFormatting sqref="G10">
    <cfRule type="duplicateValues" dxfId="55" priority="52"/>
    <cfRule type="duplicateValues" dxfId="54" priority="55"/>
    <cfRule type="duplicateValues" dxfId="53" priority="58"/>
  </conditionalFormatting>
  <conditionalFormatting sqref="E10:F10">
    <cfRule type="duplicateValues" dxfId="52" priority="56"/>
  </conditionalFormatting>
  <conditionalFormatting sqref="E10:F10">
    <cfRule type="duplicateValues" dxfId="51" priority="53"/>
  </conditionalFormatting>
  <conditionalFormatting sqref="C10">
    <cfRule type="duplicateValues" dxfId="50" priority="47"/>
    <cfRule type="duplicateValues" dxfId="49" priority="50"/>
    <cfRule type="duplicateValues" dxfId="48" priority="51"/>
  </conditionalFormatting>
  <conditionalFormatting sqref="G10">
    <cfRule type="duplicateValues" dxfId="47" priority="49"/>
  </conditionalFormatting>
  <conditionalFormatting sqref="E10:F10">
    <cfRule type="duplicateValues" dxfId="46" priority="48"/>
  </conditionalFormatting>
  <conditionalFormatting sqref="C10">
    <cfRule type="duplicateValues" dxfId="45" priority="46"/>
  </conditionalFormatting>
  <conditionalFormatting sqref="E10:F10">
    <cfRule type="duplicateValues" dxfId="44" priority="45"/>
  </conditionalFormatting>
  <conditionalFormatting sqref="C10">
    <cfRule type="duplicateValues" dxfId="43" priority="43"/>
    <cfRule type="duplicateValues" dxfId="42" priority="44"/>
  </conditionalFormatting>
  <conditionalFormatting sqref="G10">
    <cfRule type="duplicateValues" dxfId="41" priority="42"/>
  </conditionalFormatting>
  <conditionalFormatting sqref="E10:F10">
    <cfRule type="duplicateValues" dxfId="40" priority="41"/>
  </conditionalFormatting>
  <conditionalFormatting sqref="C10">
    <cfRule type="duplicateValues" dxfId="39" priority="40"/>
  </conditionalFormatting>
  <conditionalFormatting sqref="E10:F10">
    <cfRule type="duplicateValues" dxfId="38" priority="39"/>
  </conditionalFormatting>
  <conditionalFormatting sqref="G10">
    <cfRule type="duplicateValues" dxfId="37" priority="38"/>
  </conditionalFormatting>
  <conditionalFormatting sqref="C14">
    <cfRule type="duplicateValues" dxfId="36" priority="26"/>
    <cfRule type="duplicateValues" dxfId="35" priority="29"/>
    <cfRule type="duplicateValues" dxfId="34" priority="35"/>
  </conditionalFormatting>
  <conditionalFormatting sqref="E14:F14">
    <cfRule type="duplicateValues" dxfId="33" priority="34"/>
  </conditionalFormatting>
  <conditionalFormatting sqref="G14">
    <cfRule type="duplicateValues" dxfId="32" priority="27"/>
    <cfRule type="duplicateValues" dxfId="31" priority="33"/>
  </conditionalFormatting>
  <conditionalFormatting sqref="E14:F14">
    <cfRule type="duplicateValues" dxfId="30" priority="32"/>
  </conditionalFormatting>
  <conditionalFormatting sqref="E14:F14">
    <cfRule type="duplicateValues" dxfId="29" priority="30"/>
    <cfRule type="duplicateValues" dxfId="28" priority="31"/>
  </conditionalFormatting>
  <conditionalFormatting sqref="E14:F14">
    <cfRule type="duplicateValues" dxfId="27" priority="36"/>
  </conditionalFormatting>
  <conditionalFormatting sqref="E14:F14">
    <cfRule type="duplicateValues" dxfId="26" priority="28"/>
  </conditionalFormatting>
  <conditionalFormatting sqref="E14:F14">
    <cfRule type="duplicateValues" dxfId="25" priority="25"/>
  </conditionalFormatting>
  <conditionalFormatting sqref="C14">
    <cfRule type="duplicateValues" dxfId="24" priority="37"/>
  </conditionalFormatting>
  <conditionalFormatting sqref="C14">
    <cfRule type="duplicateValues" dxfId="23" priority="17"/>
    <cfRule type="duplicateValues" dxfId="22" priority="20"/>
    <cfRule type="duplicateValues" dxfId="21" priority="23"/>
    <cfRule type="duplicateValues" dxfId="20" priority="24"/>
  </conditionalFormatting>
  <conditionalFormatting sqref="E14:F14">
    <cfRule type="duplicateValues" dxfId="19" priority="22"/>
  </conditionalFormatting>
  <conditionalFormatting sqref="G14">
    <cfRule type="duplicateValues" dxfId="18" priority="15"/>
    <cfRule type="duplicateValues" dxfId="17" priority="18"/>
    <cfRule type="duplicateValues" dxfId="16" priority="21"/>
  </conditionalFormatting>
  <conditionalFormatting sqref="E14:F14">
    <cfRule type="duplicateValues" dxfId="15" priority="19"/>
  </conditionalFormatting>
  <conditionalFormatting sqref="E14:F14">
    <cfRule type="duplicateValues" dxfId="14" priority="16"/>
  </conditionalFormatting>
  <conditionalFormatting sqref="C14">
    <cfRule type="duplicateValues" dxfId="13" priority="10"/>
    <cfRule type="duplicateValues" dxfId="12" priority="13"/>
    <cfRule type="duplicateValues" dxfId="11" priority="14"/>
  </conditionalFormatting>
  <conditionalFormatting sqref="G14">
    <cfRule type="duplicateValues" dxfId="10" priority="12"/>
  </conditionalFormatting>
  <conditionalFormatting sqref="E14:F14">
    <cfRule type="duplicateValues" dxfId="9" priority="11"/>
  </conditionalFormatting>
  <conditionalFormatting sqref="C14">
    <cfRule type="duplicateValues" dxfId="8" priority="9"/>
  </conditionalFormatting>
  <conditionalFormatting sqref="E14:F14">
    <cfRule type="duplicateValues" dxfId="7" priority="8"/>
  </conditionalFormatting>
  <conditionalFormatting sqref="C14">
    <cfRule type="duplicateValues" dxfId="6" priority="6"/>
    <cfRule type="duplicateValues" dxfId="5" priority="7"/>
  </conditionalFormatting>
  <conditionalFormatting sqref="G14">
    <cfRule type="duplicateValues" dxfId="4" priority="5"/>
  </conditionalFormatting>
  <conditionalFormatting sqref="E14:F14">
    <cfRule type="duplicateValues" dxfId="3" priority="4"/>
  </conditionalFormatting>
  <conditionalFormatting sqref="C14">
    <cfRule type="duplicateValues" dxfId="2" priority="3"/>
  </conditionalFormatting>
  <conditionalFormatting sqref="E14:F14">
    <cfRule type="duplicateValues" dxfId="1" priority="2"/>
  </conditionalFormatting>
  <conditionalFormatting sqref="G14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F0DE8FC3DEE4F96789C826E1D7FEA" ma:contentTypeVersion="2" ma:contentTypeDescription="Create a new document." ma:contentTypeScope="" ma:versionID="fc86ca240d9c4b26a9de77d1124a088f">
  <xsd:schema xmlns:xsd="http://www.w3.org/2001/XMLSchema" xmlns:xs="http://www.w3.org/2001/XMLSchema" xmlns:p="http://schemas.microsoft.com/office/2006/metadata/properties" xmlns:ns3="bda69d65-14a7-4e80-ac76-6917bccc0590" targetNamespace="http://schemas.microsoft.com/office/2006/metadata/properties" ma:root="true" ma:fieldsID="f95a0e71c169a5bd2451da623c8de43e" ns3:_="">
    <xsd:import namespace="bda69d65-14a7-4e80-ac76-6917bccc05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69d65-14a7-4e80-ac76-6917bccc05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A46440-8A25-4A81-921F-1A3C2B299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69d65-14a7-4e80-ac76-6917bccc0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46C7E2-93DA-477C-906B-0795557284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A40AAC-9980-4EB0-8EAB-34E990DBF6B7}">
  <ds:schemaRefs>
    <ds:schemaRef ds:uri="http://schemas.microsoft.com/office/infopath/2007/PartnerControls"/>
    <ds:schemaRef ds:uri="http://purl.org/dc/dcmitype/"/>
    <ds:schemaRef ds:uri="http://purl.org/dc/elements/1.1/"/>
    <ds:schemaRef ds:uri="bda69d65-14a7-4e80-ac76-6917bccc059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coaluser</dc:creator>
  <cp:lastModifiedBy>coaluser</cp:lastModifiedBy>
  <dcterms:created xsi:type="dcterms:W3CDTF">2023-08-02T11:37:58Z</dcterms:created>
  <dcterms:modified xsi:type="dcterms:W3CDTF">2023-08-02T11:40:39Z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0x010100EF1F0DE8FC3DEE4F96789C826E1D7FEA</vt:lpwstr>
  </property>
</Properties>
</file>